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CFO/cm/scm/Restricted Library/2. SCM Categories/11. Eye/Medical Retinal Treatments 3/03. Tender/02. Tender documents/ITT Documents for approval/"/>
    </mc:Choice>
  </mc:AlternateContent>
  <xr:revisionPtr revIDLastSave="69" documentId="8_{AAE0BE59-E917-4BEF-8E98-3F6F886D1CF6}" xr6:coauthVersionLast="47" xr6:coauthVersionMax="47" xr10:uidLastSave="{A44203E8-2A5C-4CE2-BD00-26266FF52ED8}"/>
  <bookViews>
    <workbookView xWindow="-118" yWindow="-118" windowWidth="25370" windowHeight="13667" xr2:uid="{00000000-000D-0000-FFFF-FFFF00000000}"/>
  </bookViews>
  <sheets>
    <sheet name="Tender Product Listing and Usa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" l="1"/>
  <c r="M10" i="1"/>
  <c r="K10" i="1"/>
  <c r="J10" i="1"/>
  <c r="O11" i="1"/>
  <c r="O9" i="1"/>
</calcChain>
</file>

<file path=xl/sharedStrings.xml><?xml version="1.0" encoding="utf-8"?>
<sst xmlns="http://schemas.openxmlformats.org/spreadsheetml/2006/main" count="25" uniqueCount="23">
  <si>
    <t>Tender Product Listing and Usage</t>
  </si>
  <si>
    <t>Tender Ref: CM/PHS/25/5728/02</t>
  </si>
  <si>
    <t>NPC</t>
  </si>
  <si>
    <t>Description</t>
  </si>
  <si>
    <t>Pack</t>
  </si>
  <si>
    <t>Tender Usage Per Buying Group</t>
  </si>
  <si>
    <t>Total</t>
  </si>
  <si>
    <t>LNW</t>
  </si>
  <si>
    <t>MAE</t>
  </si>
  <si>
    <t>SOFE</t>
  </si>
  <si>
    <t>NOFE</t>
  </si>
  <si>
    <t>DLK059</t>
  </si>
  <si>
    <t>AFLIBERCEPT (BIOSIMILAR) SOLUTION FOR INJECTION PRE-FILLED SYRINGE 2MG/50MICROLITRES 4MG/0.1ML</t>
  </si>
  <si>
    <t>DZV048</t>
  </si>
  <si>
    <t>AFLIBERCEPT (EYLEA) SOLUTION FOR INJECTION PRE-FILLED SYRINGE 2MG/50MICROLITRES 4MG/0.1ML</t>
  </si>
  <si>
    <t>DLK015</t>
  </si>
  <si>
    <t>AFLIBERCEPT (EYLEA) SOLUTION FOR INJECTION VIALS 2MG/50MICROLITRES 4MG/0.1ML VIAL</t>
  </si>
  <si>
    <t/>
  </si>
  <si>
    <t>Tender Name:Regional Proprietary Medical Retinal Framework Aflibercept 2mg 1 Dec 2025</t>
  </si>
  <si>
    <t>E</t>
  </si>
  <si>
    <t>QA risk category (see Doc 4)</t>
  </si>
  <si>
    <t>n/a</t>
  </si>
  <si>
    <t>Percentage of total (approx. regional market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</si>
</sst>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20"/>
      <color rgb="FF000000"/>
      <name val="Tahoma"/>
      <family val="2"/>
    </font>
    <font>
      <sz val="11"/>
      <color rgb="FF000000"/>
      <name val="Tahoma"/>
      <family val="2"/>
    </font>
    <font>
      <b/>
      <sz val="7"/>
      <color rgb="FF000000"/>
      <name val="Verdana"/>
      <family val="2"/>
    </font>
    <font>
      <sz val="7"/>
      <color rgb="FF000000"/>
      <name val="Verdana"/>
      <family val="2"/>
    </font>
    <font>
      <sz val="10"/>
      <color rgb="FF000000"/>
      <name val="Arial"/>
      <family val="2"/>
    </font>
    <font>
      <b/>
      <sz val="12"/>
      <color rgb="FF000000"/>
      <name val="Verdana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6" fillId="0" borderId="0" xfId="0" applyFont="1" applyAlignment="1">
      <alignment vertical="top" wrapText="1" readingOrder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readingOrder="1"/>
    </xf>
    <xf numFmtId="164" fontId="5" fillId="0" borderId="4" xfId="0" applyNumberFormat="1" applyFont="1" applyBorder="1" applyAlignment="1">
      <alignment horizontal="left" vertical="center" wrapText="1" readingOrder="1"/>
    </xf>
    <xf numFmtId="164" fontId="5" fillId="0" borderId="10" xfId="0" applyNumberFormat="1" applyFont="1" applyBorder="1" applyAlignment="1">
      <alignment horizontal="left" vertical="center" wrapText="1" readingOrder="1"/>
    </xf>
    <xf numFmtId="164" fontId="5" fillId="0" borderId="4" xfId="0" applyNumberFormat="1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readingOrder="1"/>
    </xf>
    <xf numFmtId="0" fontId="4" fillId="0" borderId="5" xfId="0" applyFont="1" applyBorder="1" applyAlignment="1">
      <alignment horizontal="left" vertical="center" wrapText="1" readingOrder="1"/>
    </xf>
    <xf numFmtId="0" fontId="4" fillId="0" borderId="6" xfId="0" applyFont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164" fontId="5" fillId="0" borderId="10" xfId="0" applyNumberFormat="1" applyFont="1" applyBorder="1" applyAlignment="1">
      <alignment horizontal="left" vertical="center" wrapText="1" readingOrder="1"/>
    </xf>
    <xf numFmtId="164" fontId="5" fillId="0" borderId="6" xfId="0" applyNumberFormat="1" applyFont="1" applyBorder="1" applyAlignment="1">
      <alignment horizontal="left" vertical="center" wrapText="1" readingOrder="1"/>
    </xf>
    <xf numFmtId="0" fontId="7" fillId="0" borderId="10" xfId="0" applyFont="1" applyBorder="1" applyAlignment="1">
      <alignment horizontal="left" vertical="center" wrapText="1" readingOrder="1"/>
    </xf>
    <xf numFmtId="0" fontId="8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showGridLines="0" tabSelected="1" workbookViewId="0">
      <selection activeCell="J16" sqref="J16"/>
    </sheetView>
  </sheetViews>
  <sheetFormatPr defaultRowHeight="15.05" x14ac:dyDescent="0.3"/>
  <cols>
    <col min="1" max="1" width="1.33203125" customWidth="1"/>
    <col min="2" max="2" width="5.44140625" customWidth="1"/>
    <col min="3" max="3" width="1.33203125" customWidth="1"/>
    <col min="4" max="4" width="4.109375" customWidth="1"/>
    <col min="5" max="5" width="33.77734375" customWidth="1"/>
    <col min="6" max="6" width="0" hidden="1" customWidth="1"/>
    <col min="7" max="7" width="0.109375" customWidth="1"/>
    <col min="8" max="8" width="5.21875" customWidth="1"/>
    <col min="9" max="9" width="0.109375" customWidth="1"/>
    <col min="10" max="10" width="10.21875" customWidth="1"/>
    <col min="11" max="11" width="8.5546875" customWidth="1"/>
    <col min="12" max="12" width="1.77734375" customWidth="1"/>
    <col min="13" max="14" width="10.21875" customWidth="1"/>
  </cols>
  <sheetData>
    <row r="1" spans="1:16" ht="25.85" customHeight="1" x14ac:dyDescent="0.3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6" ht="19.5" customHeight="1" x14ac:dyDescent="0.3">
      <c r="A2" s="26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6" ht="1.8" customHeight="1" x14ac:dyDescent="0.3"/>
    <row r="4" spans="1:16" ht="17.2" customHeight="1" x14ac:dyDescent="0.3">
      <c r="A4" s="26" t="s">
        <v>18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6" ht="3.95" customHeight="1" x14ac:dyDescent="0.3"/>
    <row r="6" spans="1:16" x14ac:dyDescent="0.3">
      <c r="A6" s="27" t="s">
        <v>2</v>
      </c>
      <c r="B6" s="28"/>
      <c r="C6" s="28"/>
      <c r="D6" s="29" t="s">
        <v>3</v>
      </c>
      <c r="E6" s="28"/>
      <c r="F6" s="2"/>
      <c r="G6" s="29" t="s">
        <v>4</v>
      </c>
      <c r="H6" s="28"/>
      <c r="I6" s="3"/>
      <c r="J6" s="30" t="s">
        <v>5</v>
      </c>
      <c r="K6" s="31"/>
      <c r="L6" s="31"/>
      <c r="M6" s="31"/>
      <c r="N6" s="14"/>
      <c r="O6" s="6"/>
      <c r="P6" s="6"/>
    </row>
    <row r="7" spans="1:16" ht="27.5" x14ac:dyDescent="0.3">
      <c r="A7" s="7"/>
      <c r="B7" s="8"/>
      <c r="C7" s="8"/>
      <c r="D7" s="8"/>
      <c r="E7" s="8"/>
      <c r="F7" s="8"/>
      <c r="G7" s="8"/>
      <c r="H7" s="8"/>
      <c r="I7" s="9"/>
      <c r="J7" s="4" t="s">
        <v>7</v>
      </c>
      <c r="K7" s="30" t="s">
        <v>8</v>
      </c>
      <c r="L7" s="14"/>
      <c r="M7" s="4" t="s">
        <v>9</v>
      </c>
      <c r="N7" s="4" t="s">
        <v>10</v>
      </c>
      <c r="O7" s="4" t="s">
        <v>6</v>
      </c>
      <c r="P7" s="4" t="s">
        <v>20</v>
      </c>
    </row>
    <row r="8" spans="1:16" ht="33.4" customHeight="1" x14ac:dyDescent="0.3">
      <c r="A8" s="30" t="s">
        <v>11</v>
      </c>
      <c r="B8" s="31"/>
      <c r="C8" s="31"/>
      <c r="D8" s="14"/>
      <c r="E8" s="30" t="s">
        <v>12</v>
      </c>
      <c r="F8" s="31"/>
      <c r="G8" s="14"/>
      <c r="H8" s="32">
        <v>1</v>
      </c>
      <c r="I8" s="14"/>
      <c r="J8" s="11">
        <v>1</v>
      </c>
      <c r="K8" s="13">
        <v>1</v>
      </c>
      <c r="L8" s="14"/>
      <c r="M8" s="11">
        <v>1</v>
      </c>
      <c r="N8" s="10">
        <v>1</v>
      </c>
      <c r="O8" s="10">
        <v>4</v>
      </c>
      <c r="P8" s="10" t="s">
        <v>19</v>
      </c>
    </row>
    <row r="9" spans="1:16" ht="32.1" customHeight="1" x14ac:dyDescent="0.3">
      <c r="A9" s="30" t="s">
        <v>13</v>
      </c>
      <c r="B9" s="31"/>
      <c r="C9" s="31"/>
      <c r="D9" s="14"/>
      <c r="E9" s="30" t="s">
        <v>14</v>
      </c>
      <c r="F9" s="31"/>
      <c r="G9" s="14"/>
      <c r="H9" s="32">
        <v>1</v>
      </c>
      <c r="I9" s="14"/>
      <c r="J9" s="11">
        <v>65059</v>
      </c>
      <c r="K9" s="13">
        <v>147074</v>
      </c>
      <c r="L9" s="14"/>
      <c r="M9" s="11">
        <v>183889</v>
      </c>
      <c r="N9" s="11">
        <v>192343</v>
      </c>
      <c r="O9" s="11">
        <f>J9+K9+M9+N9</f>
        <v>588365</v>
      </c>
      <c r="P9" s="11" t="s">
        <v>19</v>
      </c>
    </row>
    <row r="10" spans="1:16" ht="31.45" customHeight="1" x14ac:dyDescent="0.3">
      <c r="A10" s="22" t="s">
        <v>22</v>
      </c>
      <c r="B10" s="23"/>
      <c r="C10" s="23"/>
      <c r="D10" s="23"/>
      <c r="E10" s="23"/>
      <c r="F10" s="23"/>
      <c r="G10" s="23"/>
      <c r="H10" s="23"/>
      <c r="I10" s="5"/>
      <c r="J10" s="11">
        <f>J9/O9*100</f>
        <v>11.057591801007877</v>
      </c>
      <c r="K10" s="12">
        <f>K9/O9*100</f>
        <v>24.997068146473701</v>
      </c>
      <c r="L10" s="5"/>
      <c r="M10" s="11">
        <f>M9/O9*100</f>
        <v>31.254238440423887</v>
      </c>
      <c r="N10" s="11">
        <f>N9/O9*100</f>
        <v>32.691101612094528</v>
      </c>
      <c r="O10" s="11">
        <v>100</v>
      </c>
      <c r="P10" s="11" t="s">
        <v>21</v>
      </c>
    </row>
    <row r="11" spans="1:16" ht="32.75" customHeight="1" x14ac:dyDescent="0.3">
      <c r="A11" s="15" t="s">
        <v>15</v>
      </c>
      <c r="B11" s="16"/>
      <c r="C11" s="16"/>
      <c r="D11" s="17"/>
      <c r="E11" s="15" t="s">
        <v>16</v>
      </c>
      <c r="F11" s="16"/>
      <c r="G11" s="17"/>
      <c r="H11" s="18">
        <v>1</v>
      </c>
      <c r="I11" s="19"/>
      <c r="J11" s="11">
        <v>0</v>
      </c>
      <c r="K11" s="20">
        <v>13786</v>
      </c>
      <c r="L11" s="21"/>
      <c r="M11" s="11">
        <v>2374</v>
      </c>
      <c r="N11" s="11">
        <v>7440</v>
      </c>
      <c r="O11" s="11">
        <f>N11+M11+K11+J11</f>
        <v>23600</v>
      </c>
      <c r="P11" s="11" t="s">
        <v>19</v>
      </c>
    </row>
    <row r="12" spans="1:16" ht="0" hidden="1" customHeight="1" x14ac:dyDescent="0.3"/>
    <row r="13" spans="1:16" x14ac:dyDescent="0.3">
      <c r="B13" s="1" t="s">
        <v>17</v>
      </c>
    </row>
    <row r="14" spans="1:16" ht="0" hidden="1" customHeight="1" x14ac:dyDescent="0.3"/>
  </sheetData>
  <mergeCells count="21">
    <mergeCell ref="K7:L7"/>
    <mergeCell ref="A8:D8"/>
    <mergeCell ref="E8:G8"/>
    <mergeCell ref="H8:I8"/>
    <mergeCell ref="K8:L8"/>
    <mergeCell ref="A1:N1"/>
    <mergeCell ref="A2:K2"/>
    <mergeCell ref="A4:N4"/>
    <mergeCell ref="A6:C6"/>
    <mergeCell ref="D6:E6"/>
    <mergeCell ref="G6:H6"/>
    <mergeCell ref="J6:N6"/>
    <mergeCell ref="K9:L9"/>
    <mergeCell ref="A11:D11"/>
    <mergeCell ref="E11:G11"/>
    <mergeCell ref="H11:I11"/>
    <mergeCell ref="K11:L11"/>
    <mergeCell ref="A10:H10"/>
    <mergeCell ref="A9:D9"/>
    <mergeCell ref="E9:G9"/>
    <mergeCell ref="H9:I9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FBDD0518DC8D47AB81220F76114120" ma:contentTypeVersion="19" ma:contentTypeDescription="Create a new document." ma:contentTypeScope="" ma:versionID="085745667d653fef91ff8fccdec8e6eb">
  <xsd:schema xmlns:xsd="http://www.w3.org/2001/XMLSchema" xmlns:xs="http://www.w3.org/2001/XMLSchema" xmlns:p="http://schemas.microsoft.com/office/2006/metadata/properties" xmlns:ns2="bbb1cdd1-cf5a-48b9-b14b-3d868fa48288" xmlns:ns3="c0d7ac99-d1c0-41e3-bca5-1d60f924309e" targetNamespace="http://schemas.microsoft.com/office/2006/metadata/properties" ma:root="true" ma:fieldsID="6f088f1cb7fa8c70a31aba041c7fb215" ns2:_="" ns3:_="">
    <xsd:import namespace="bbb1cdd1-cf5a-48b9-b14b-3d868fa48288"/>
    <xsd:import namespace="c0d7ac99-d1c0-41e3-bca5-1d60f92430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_ip_UnifiedCompliancePolicyProperties" minOccurs="0"/>
                <xsd:element ref="ns2:_ip_UnifiedCompliancePolicyUIAction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4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22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7ac99-d1c0-41e3-bca5-1d60f9243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b1cdd1-cf5a-48b9-b14b-3d868fa48288" xsi:nil="true"/>
    <lcf76f155ced4ddcb4097134ff3c332f xmlns="c0d7ac99-d1c0-41e3-bca5-1d60f924309e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</documentManagement>
</p:properties>
</file>

<file path=customXml/itemProps1.xml><?xml version="1.0" encoding="utf-8"?>
<ds:datastoreItem xmlns:ds="http://schemas.openxmlformats.org/officeDocument/2006/customXml" ds:itemID="{E095DA16-B488-469F-BB9B-662A860646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8328AB-09D3-44D8-A47D-26ACCA5EE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1cdd1-cf5a-48b9-b14b-3d868fa48288"/>
    <ds:schemaRef ds:uri="c0d7ac99-d1c0-41e3-bca5-1d60f9243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94BE4C-F59D-4A6A-99FF-376047FBC2EB}">
  <ds:schemaRefs>
    <ds:schemaRef ds:uri="http://schemas.microsoft.com/office/2006/metadata/properties"/>
    <ds:schemaRef ds:uri="http://schemas.microsoft.com/office/infopath/2007/PartnerControls"/>
    <ds:schemaRef ds:uri="bbb1cdd1-cf5a-48b9-b14b-3d868fa48288"/>
    <ds:schemaRef ds:uri="c0d7ac99-d1c0-41e3-bca5-1d60f92430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GIBSON, Jeff (NHS ENGLAND)</dc:creator>
  <cp:lastModifiedBy>GIBSON, Jeff (NHS ENGLAND)</cp:lastModifiedBy>
  <dcterms:created xsi:type="dcterms:W3CDTF">2025-06-04T14:59:35Z</dcterms:created>
  <dcterms:modified xsi:type="dcterms:W3CDTF">2025-06-13T12:36:41Z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0x01010027FBDD0518DC8D47AB81220F76114120</vt:lpwstr>
  </property>
  <property fmtid="{D5CDD505-2E9C-101B-9397-08002B2CF9AE}" pid="3" name="MediaServiceImageTags">
    <vt:lpwstr/>
  </property>
</Properties>
</file>